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eel\Desktop\macro 2021\Engineering and Construction\macro\"/>
    </mc:Choice>
  </mc:AlternateContent>
  <xr:revisionPtr revIDLastSave="0" documentId="8_{F1431A44-5F8E-497E-BFE6-AD4DAF277E86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<sst xmlns="http://schemas.openxmlformats.org/spreadsheetml/2006/main" count="206" uniqueCount="204">
  <si>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</si>
  <si>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</si>
  <si>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</si>
  <si>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</si>
  <si>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</si>
  <si>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</si>
  <si>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</si>
  <si>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</si>
  <si>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</si>
  <si>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</si>
  <si>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</si>
  <si>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</si>
  <si>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</si>
  <si>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</si>
  <si>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</si>
  <si>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</si>
  <si>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</si>
  <si>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</si>
  <si>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</si>
  <si>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</si>
  <si>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</si>
  <si>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</si>
  <si>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</si>
  <si>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</si>
  <si>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</si>
  <si>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</si>
  <si>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</si>
  <si>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</si>
  <si>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</si>
  <si>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</si>
  <si>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</si>
  <si>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</si>
  <si>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</si>
  <si>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</si>
  <si>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</si>
  <si>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</si>
  <si>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</si>
  <si>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</si>
  <si>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</si>
  <si>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</si>
  <si>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</si>
  <si>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</si>
  <si>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</si>
  <si>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</si>
  <si>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</si>
  <si>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</si>
  <si>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</si>
  <si>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</si>
  <si>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</si>
  <si>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</si>
  <si>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</si>
  <si>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</si>
  <si>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</si>
  <si>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</si>
  <si>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</si>
  <si>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</si>
  <si>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</si>
  <si>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</si>
  <si>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</si>
  <si>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</si>
  <si>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</si>
  <si>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</si>
  <si>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</si>
  <si>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</si>
  <si>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</si>
  <si>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</si>
  <si>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</si>
  <si>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</si>
  <si>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</si>
  <si>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</si>
  <si>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</si>
  <si>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</si>
  <si>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</si>
  <si>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</si>
  <si>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</si>
  <si>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</si>
  <si>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</si>
  <si>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</si>
  <si>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</si>
  <si>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</si>
  <si>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</si>
  <si>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</si>
  <si>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</si>
  <si>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</si>
  <si>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</si>
  <si>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</si>
  <si>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</si>
  <si>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</si>
  <si>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</si>
  <si>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</si>
  <si>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</si>
  <si>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</si>
  <si>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</si>
  <si>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</si>
  <si>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</si>
  <si>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</si>
  <si>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</si>
  <si>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</si>
  <si>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</si>
  <si>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</si>
  <si>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</si>
  <si>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</si>
  <si>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</si>
  <si>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</si>
  <si>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</si>
  <si>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</si>
  <si>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</si>
  <si>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</si>
  <si>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</si>
  <si>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</si>
  <si>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</si>
  <si>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</si>
  <si>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</si>
  <si>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</si>
  <si>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</si>
  <si>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</si>
  <si>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</si>
  <si>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</si>
  <si>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</si>
  <si>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</si>
  <si>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</si>
  <si>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</si>
  <si>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</si>
  <si>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</si>
  <si>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</si>
  <si>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</si>
  <si>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</si>
  <si>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</si>
  <si>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</si>
  <si>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</si>
  <si>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</si>
  <si>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</si>
  <si>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</si>
  <si>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</si>
  <si>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</si>
  <si>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</si>
  <si>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</si>
  <si>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</si>
  <si>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</si>
  <si>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</si>
  <si>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</si>
  <si>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</si>
  <si>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</si>
  <si>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</si>
  <si>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</si>
  <si>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</si>
  <si>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</si>
  <si>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</si>
  <si>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</si>
  <si>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</si>
  <si>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</si>
  <si>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</si>
  <si>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</si>
  <si>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</si>
  <si>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</si>
  <si>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</si>
  <si>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</si>
  <si>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</si>
  <si>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</si>
  <si>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</si>
  <si>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</si>
  <si>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</si>
  <si>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</si>
  <si>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</si>
  <si>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</si>
  <si>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</si>
  <si>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</si>
  <si>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</si>
  <si>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</si>
  <si>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</si>
  <si>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</si>
  <si>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</si>
  <si>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</si>
  <si>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</si>
  <si>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</si>
  <si>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</si>
  <si>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</si>
  <si>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</si>
  <si>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</si>
  <si>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</si>
  <si>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</si>
  <si>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</si>
  <si>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</si>
  <si>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</si>
  <si>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</si>
  <si>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</si>
  <si>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</si>
  <si>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</si>
  <si>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</si>
  <si>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</si>
  <si>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</si>
  <si>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</si>
  <si>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</si>
  <si>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</si>
  <si>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</si>
  <si>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</si>
  <si>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</si>
  <si>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</si>
  <si>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</si>
  <si>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</si>
  <si>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</si>
  <si>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</si>
  <si>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AL-QUDS READY MIX</t>
  </si>
  <si>
    <t>القدس للصناعات الخرسانية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</si>
</sst>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F2" sqref="F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141208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0.79</v>
      </c>
      <c r="F6" s="47">
        <v>0.28999999999999998</v>
      </c>
      <c r="G6" s="47">
        <v>0.28999999999999998</v>
      </c>
      <c r="H6" s="47">
        <v>0.39</v>
      </c>
      <c r="I6" s="4" t="s">
        <v>195</v>
      </c>
    </row>
    <row r="7" spans="4:18" ht="20.100000000000001" customHeight="1" x14ac:dyDescent="0.2">
      <c r="D7" s="13" t="s">
        <v>87</v>
      </c>
      <c r="E7" s="47">
        <v>6090522.8300000001</v>
      </c>
      <c r="F7" s="16">
        <v>258702.11</v>
      </c>
      <c r="G7" s="16">
        <v>926904.7</v>
      </c>
      <c r="H7" s="16">
        <v>1092072.95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10746167</v>
      </c>
      <c r="F8" s="16">
        <v>882112</v>
      </c>
      <c r="G8" s="16">
        <v>2673989</v>
      </c>
      <c r="H8" s="16">
        <v>2332866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6502</v>
      </c>
      <c r="F9" s="16">
        <v>646</v>
      </c>
      <c r="G9" s="16">
        <v>1826</v>
      </c>
      <c r="H9" s="16">
        <v>1870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7460026</v>
      </c>
      <c r="F10" s="16">
        <v>7460026</v>
      </c>
      <c r="G10" s="16">
        <v>7460026</v>
      </c>
      <c r="H10" s="16">
        <v>7460026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5893420.54</v>
      </c>
      <c r="F11" s="16">
        <v>2163407.54</v>
      </c>
      <c r="G11" s="16">
        <v>2163407.54</v>
      </c>
      <c r="H11" s="16">
        <v>2909410.14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91620</v>
      </c>
      <c r="F16" s="41">
        <v>7495</v>
      </c>
      <c r="G16" s="41">
        <v>11172</v>
      </c>
      <c r="H16" s="41">
        <v>5839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1677225</v>
      </c>
      <c r="F17" s="16">
        <v>1161314</v>
      </c>
      <c r="G17" s="16">
        <v>2372951</v>
      </c>
      <c r="H17" s="16">
        <v>1488773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1903609</v>
      </c>
      <c r="F19" s="16">
        <v>2265576</v>
      </c>
      <c r="G19" s="16">
        <v>3988437</v>
      </c>
      <c r="H19" s="16">
        <v>2159149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169496</v>
      </c>
      <c r="F21" s="16">
        <v>154153</v>
      </c>
      <c r="G21" s="16">
        <v>193776</v>
      </c>
      <c r="H21" s="16">
        <v>259370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152926</v>
      </c>
      <c r="F22" s="16">
        <v>157752</v>
      </c>
      <c r="G22" s="16">
        <v>97364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4079718</v>
      </c>
      <c r="F23" s="16">
        <v>3801120</v>
      </c>
      <c r="G23" s="16">
        <v>6802419</v>
      </c>
      <c r="H23" s="16">
        <v>3996161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5651369</v>
      </c>
      <c r="F24" s="16">
        <v>5562866</v>
      </c>
      <c r="G24" s="16">
        <v>188651</v>
      </c>
      <c r="H24" s="16">
        <v>237704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2451272</v>
      </c>
      <c r="F25" s="16">
        <v>2565042</v>
      </c>
      <c r="G25" s="16">
        <v>2813553</v>
      </c>
      <c r="H25" s="16">
        <v>2552565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1161533</v>
      </c>
      <c r="F26" s="16">
        <v>1161533</v>
      </c>
      <c r="G26" s="16">
        <v>3601082</v>
      </c>
      <c r="H26" s="16">
        <v>3601082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3612805</v>
      </c>
      <c r="F28" s="16">
        <v>3726575</v>
      </c>
      <c r="G28" s="16">
        <v>6414635</v>
      </c>
      <c r="H28" s="16">
        <v>6153647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153858</v>
      </c>
      <c r="F29" s="16">
        <v>155754</v>
      </c>
      <c r="G29" s="16">
        <v>196426</v>
      </c>
      <c r="H29" s="16">
        <v>254272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13497750</v>
      </c>
      <c r="F30" s="42">
        <v>13246315</v>
      </c>
      <c r="G30" s="42">
        <v>13602131</v>
      </c>
      <c r="H30" s="42">
        <v>10641784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2943923</v>
      </c>
      <c r="F35" s="41">
        <v>4000465</v>
      </c>
      <c r="G35" s="41">
        <v>4108847</v>
      </c>
      <c r="H35" s="41">
        <v>2197973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2831059</v>
      </c>
      <c r="F36" s="16">
        <v>1866418</v>
      </c>
      <c r="G36" s="16">
        <v>1530294</v>
      </c>
      <c r="H36" s="16">
        <v>553722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6024235</v>
      </c>
      <c r="F39" s="16">
        <v>6033000</v>
      </c>
      <c r="G39" s="16">
        <v>5854011</v>
      </c>
      <c r="H39" s="16">
        <v>2982007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6024235</v>
      </c>
      <c r="F43" s="42">
        <v>6033000</v>
      </c>
      <c r="G43" s="42">
        <v>5854011</v>
      </c>
      <c r="H43" s="42">
        <v>2982007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7460026</v>
      </c>
      <c r="F46" s="44">
        <v>7460026</v>
      </c>
      <c r="G46" s="44">
        <v>7460026</v>
      </c>
      <c r="H46" s="44">
        <v>7460026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7460026</v>
      </c>
      <c r="F47" s="43">
        <v>7460026</v>
      </c>
      <c r="G47" s="43">
        <v>7460026</v>
      </c>
      <c r="H47" s="43">
        <v>7460026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7460026</v>
      </c>
      <c r="F48" s="43">
        <v>7460026</v>
      </c>
      <c r="G48" s="43">
        <v>7460026</v>
      </c>
      <c r="H48" s="43">
        <v>7460026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245113</v>
      </c>
      <c r="F49" s="43">
        <v>225747</v>
      </c>
      <c r="G49" s="43">
        <v>225747</v>
      </c>
      <c r="H49" s="43">
        <v>209405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223801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-276765</v>
      </c>
      <c r="F57" s="43">
        <v>-355424</v>
      </c>
      <c r="G57" s="43">
        <v>-335566</v>
      </c>
      <c r="H57" s="43">
        <v>-261127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45141</v>
      </c>
      <c r="F58" s="43">
        <v>-117034</v>
      </c>
      <c r="G58" s="43">
        <v>397913</v>
      </c>
      <c r="H58" s="43">
        <v>27672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7473515</v>
      </c>
      <c r="F59" s="43">
        <v>7213315</v>
      </c>
      <c r="G59" s="43">
        <v>7748120</v>
      </c>
      <c r="H59" s="43">
        <v>7659777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13497750</v>
      </c>
      <c r="F61" s="45">
        <v>13246315</v>
      </c>
      <c r="G61" s="45">
        <v>13602131</v>
      </c>
      <c r="H61" s="45">
        <v>10641784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6908956</v>
      </c>
      <c r="F65" s="44">
        <v>4353131</v>
      </c>
      <c r="G65" s="44">
        <v>7508881</v>
      </c>
      <c r="H65" s="44">
        <v>5455230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6403569</v>
      </c>
      <c r="F66" s="43">
        <v>4303652</v>
      </c>
      <c r="G66" s="43">
        <v>6271845</v>
      </c>
      <c r="H66" s="43">
        <v>3949055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505387</v>
      </c>
      <c r="F67" s="43">
        <v>49479</v>
      </c>
      <c r="G67" s="43">
        <v>1237036</v>
      </c>
      <c r="H67" s="43">
        <v>1506175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385415</v>
      </c>
      <c r="F68" s="43">
        <v>338840</v>
      </c>
      <c r="G68" s="43">
        <v>412300</v>
      </c>
      <c r="H68" s="43">
        <v>405546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61404</v>
      </c>
      <c r="F69" s="43">
        <v>53219</v>
      </c>
      <c r="G69" s="43">
        <v>771464</v>
      </c>
      <c r="H69" s="43">
        <v>805437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279265</v>
      </c>
      <c r="F70" s="43">
        <v>301682</v>
      </c>
      <c r="G70" s="43">
        <v>298814</v>
      </c>
      <c r="H70" s="43">
        <v>316966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30000</v>
      </c>
      <c r="F71" s="43">
        <v>0</v>
      </c>
      <c r="G71" s="43">
        <v>54500</v>
      </c>
      <c r="H71" s="43">
        <v>50000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28568</v>
      </c>
      <c r="F72" s="43">
        <v>-342580</v>
      </c>
      <c r="G72" s="43">
        <v>-1228</v>
      </c>
      <c r="H72" s="43">
        <v>245192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348646</v>
      </c>
      <c r="F73" s="43">
        <v>51893</v>
      </c>
      <c r="G73" s="43">
        <v>266611</v>
      </c>
      <c r="H73" s="43">
        <v>248417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1476</v>
      </c>
      <c r="F74" s="43">
        <v>37532</v>
      </c>
      <c r="G74" s="43">
        <v>0</v>
      </c>
      <c r="H74" s="43">
        <v>35558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375738</v>
      </c>
      <c r="F75" s="43">
        <v>-328219</v>
      </c>
      <c r="G75" s="43">
        <v>265383</v>
      </c>
      <c r="H75" s="43">
        <v>458051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194197</v>
      </c>
      <c r="F76" s="43">
        <v>186728</v>
      </c>
      <c r="G76" s="43">
        <v>102601</v>
      </c>
      <c r="H76" s="43">
        <v>87413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181541</v>
      </c>
      <c r="F77" s="43">
        <v>-514947</v>
      </c>
      <c r="G77" s="43">
        <v>162782</v>
      </c>
      <c r="H77" s="43">
        <v>370638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27000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181541</v>
      </c>
      <c r="F82" s="43">
        <v>-514947</v>
      </c>
      <c r="G82" s="43">
        <v>162782</v>
      </c>
      <c r="H82" s="43">
        <v>343638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181541</v>
      </c>
      <c r="F84" s="45">
        <v>-514947</v>
      </c>
      <c r="G84" s="45">
        <v>162782</v>
      </c>
      <c r="H84" s="45">
        <v>343638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7495</v>
      </c>
      <c r="F88" s="44">
        <v>11172</v>
      </c>
      <c r="G88" s="44">
        <v>5839</v>
      </c>
      <c r="H88" s="44">
        <v>432912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-1052118</v>
      </c>
      <c r="F89" s="43">
        <v>2667463</v>
      </c>
      <c r="G89" s="43">
        <v>-649853</v>
      </c>
      <c r="H89" s="43">
        <v>-396771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171602</v>
      </c>
      <c r="F90" s="43">
        <v>-3007264</v>
      </c>
      <c r="G90" s="43">
        <v>-321386</v>
      </c>
      <c r="H90" s="43">
        <v>-285623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964641</v>
      </c>
      <c r="F91" s="43">
        <v>336124</v>
      </c>
      <c r="G91" s="43">
        <v>976572</v>
      </c>
      <c r="H91" s="43">
        <v>255321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91620</v>
      </c>
      <c r="F92" s="45">
        <v>7495</v>
      </c>
      <c r="G92" s="45">
        <v>11172</v>
      </c>
      <c r="H92" s="45">
        <v>5839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144.04999392763511</v>
      </c>
      <c r="F96" s="46">
        <f>+F8*100/F10</f>
        <v>11.824516429299308</v>
      </c>
      <c r="G96" s="46">
        <f>+G8*100/G10</f>
        <v>35.844231642088111</v>
      </c>
      <c r="H96" s="46">
        <f>+H8*100/H10</f>
        <v>31.271553209063882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2.4335169877424019E-2</v>
      </c>
      <c r="F97" s="47">
        <f>+F84/F10</f>
        <v>-6.9027507410832079E-2</v>
      </c>
      <c r="G97" s="47">
        <f>+G84/G10</f>
        <v>2.1820567381400549E-2</v>
      </c>
      <c r="H97" s="47">
        <f>+H84/H10</f>
        <v>4.6063914522549924E-2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3.0000029490513839E-2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1.0018081706417645</v>
      </c>
      <c r="F99" s="47">
        <f>+F59/F10</f>
        <v>0.96692893563641735</v>
      </c>
      <c r="G99" s="47">
        <f>+G59/G10</f>
        <v>1.0386183640646829</v>
      </c>
      <c r="H99" s="47">
        <f>+H59/H10</f>
        <v>1.0267761801366375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32.463303275844027</v>
      </c>
      <c r="F100" s="47">
        <f>+F11/F84</f>
        <v>-4.2012236987495797</v>
      </c>
      <c r="G100" s="47">
        <f>+G11/G84</f>
        <v>13.29021353712327</v>
      </c>
      <c r="H100" s="47">
        <f>+H11/H84</f>
        <v>8.466497127791456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7.6923152539779069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65.126965003870353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0.78857412342117461</v>
      </c>
      <c r="F103" s="48">
        <f>+F11/F59</f>
        <v>0.29991862825899052</v>
      </c>
      <c r="G103" s="48">
        <f>+G11/G59</f>
        <v>0.27921709266247813</v>
      </c>
      <c r="H103" s="48">
        <f>+H11/H59</f>
        <v>0.37982961383862746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7.3149546762202569</v>
      </c>
      <c r="F105" s="53">
        <f>+F67*100/F65</f>
        <v>1.1366301634386835</v>
      </c>
      <c r="G105" s="53">
        <f>+G67*100/G65</f>
        <v>16.474305558977431</v>
      </c>
      <c r="H105" s="53">
        <f>+H67*100/H65</f>
        <v>27.609743310547859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5.4384193501883642</v>
      </c>
      <c r="F106" s="54">
        <f>+F75*100/F65</f>
        <v>-7.5398374181709666</v>
      </c>
      <c r="G106" s="54">
        <f>+G75*100/G65</f>
        <v>3.5342549708804816</v>
      </c>
      <c r="H106" s="54">
        <f>+H75*100/H65</f>
        <v>8.3965478999052294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2.6276184129700639</v>
      </c>
      <c r="F107" s="54">
        <f>+F82*100/F65</f>
        <v>-11.829347658041993</v>
      </c>
      <c r="G107" s="54">
        <f>+G82*100/G65</f>
        <v>2.1678596318146472</v>
      </c>
      <c r="H107" s="54">
        <f>+H82*100/H65</f>
        <v>6.2992394454495964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1.3449723101998481</v>
      </c>
      <c r="F108" s="54">
        <f>F82*100/F30</f>
        <v>-3.8874736105852836</v>
      </c>
      <c r="G108" s="54">
        <f>G82*100/G30</f>
        <v>1.196738952153894</v>
      </c>
      <c r="H108" s="54">
        <f>H82*100/H30</f>
        <v>3.2291390240583722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2.4291247157462053</v>
      </c>
      <c r="F109" s="55">
        <f>+F84*100/F59</f>
        <v>-7.1388397706186408</v>
      </c>
      <c r="G109" s="55">
        <f>+G84*100/G59</f>
        <v>2.1009225463725394</v>
      </c>
      <c r="H109" s="55">
        <f>+H84*100/H59</f>
        <v>4.486266375639917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44.631401529884613</v>
      </c>
      <c r="F111" s="46">
        <f>+F43*100/F30</f>
        <v>45.544742066001</v>
      </c>
      <c r="G111" s="46">
        <f>+G43*100/G30</f>
        <v>43.037454939964924</v>
      </c>
      <c r="H111" s="46">
        <f>+H43*100/H30</f>
        <v>28.021683206499961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55.368598470115387</v>
      </c>
      <c r="F112" s="47">
        <f>+(F59+F60)*100/F30</f>
        <v>54.455257933999</v>
      </c>
      <c r="G112" s="47">
        <f>+(G59+G60)*100/G30</f>
        <v>56.962545060035076</v>
      </c>
      <c r="H112" s="47">
        <f>+(H59+H60)*100/H30</f>
        <v>71.978316793500042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1.9348290653305664</v>
      </c>
      <c r="F113" s="48">
        <f>+F75/F76</f>
        <v>-1.7577385287691187</v>
      </c>
      <c r="G113" s="48">
        <f>+G75/G76</f>
        <v>2.5865537372930087</v>
      </c>
      <c r="H113" s="48">
        <f>+H75/H76</f>
        <v>5.2400787068285037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0.5118598284899335</v>
      </c>
      <c r="F115" s="46">
        <f>+F65/F30</f>
        <v>0.32862958490719874</v>
      </c>
      <c r="G115" s="46">
        <f>+G65/G30</f>
        <v>0.55203710359795832</v>
      </c>
      <c r="H115" s="46">
        <f>+H65/H30</f>
        <v>0.5126236352852116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1.912352313507095</v>
      </c>
      <c r="F116" s="47">
        <f>+F65/F28</f>
        <v>1.1681318637086333</v>
      </c>
      <c r="G116" s="47">
        <f>+G65/G28</f>
        <v>1.1705858556254565</v>
      </c>
      <c r="H116" s="47">
        <f>+H65/H28</f>
        <v>0.88650356447160517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-3.5530447921000432</v>
      </c>
      <c r="F117" s="48">
        <f>+F65/F120</f>
        <v>-1.950432370915999</v>
      </c>
      <c r="G117" s="48">
        <f>+G65/G120</f>
        <v>7.9173530801089829</v>
      </c>
      <c r="H117" s="48">
        <f>+H65/H120</f>
        <v>5.3790942992878792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0.67721760522290386</v>
      </c>
      <c r="F119" s="46">
        <f>+F23/F39</f>
        <v>0.6300546991546494</v>
      </c>
      <c r="G119" s="46">
        <f>+G23/G39</f>
        <v>1.162009944976188</v>
      </c>
      <c r="H119" s="46">
        <f>+H23/H39</f>
        <v>1.3400910863052971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-1944517</v>
      </c>
      <c r="F120" s="42">
        <f>+F23-F39</f>
        <v>-2231880</v>
      </c>
      <c r="G120" s="42">
        <f>+G23-G39</f>
        <v>948408</v>
      </c>
      <c r="H120" s="42">
        <f>+H23-H39</f>
        <v>1014154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2022-09-27T07:42:37Z</dcterms:modified>
</cp:coreProperties>
</file>